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5200" windowHeight="11865"/>
  </bookViews>
  <sheets>
    <sheet name="Лист1" sheetId="1" r:id="rId1"/>
    <sheet name="Лист2" sheetId="2" r:id="rId2"/>
    <sheet name="Лист3" sheetId="3" r:id="rId3"/>
  </sheets>
  <definedNames>
    <definedName name="_GoBack" localSheetId="0">Лист1!#REF!</definedName>
    <definedName name="_xlnm.Print_Area" localSheetId="0">Лист1!$A$1:$G$20</definedName>
  </definedNames>
  <calcPr calcId="124519"/>
</workbook>
</file>

<file path=xl/calcChain.xml><?xml version="1.0" encoding="utf-8"?>
<calcChain xmlns="http://schemas.openxmlformats.org/spreadsheetml/2006/main">
  <c r="G16" i="1"/>
  <c r="G15"/>
  <c r="G14"/>
  <c r="G13"/>
  <c r="G11"/>
  <c r="G10"/>
  <c r="G9"/>
  <c r="G8"/>
  <c r="G6"/>
</calcChain>
</file>

<file path=xl/sharedStrings.xml><?xml version="1.0" encoding="utf-8"?>
<sst xmlns="http://schemas.openxmlformats.org/spreadsheetml/2006/main" count="34" uniqueCount="27">
  <si>
    <t>Расходные материалы к аппарату:</t>
  </si>
  <si>
    <t>Педиатрическая дозировочная система. Изделие должен состоят из следующих частей и материалов: 4 пробирки – резервуара для капель с гидрофобным фильтром микрочастиц , 4 соединительные трубочки, размером 3,0 x 0,55 70cm; 4 разноцветных зажима Люэровское замковое соединения типа штекер, защитный колпачок . Коннектор из 4-ходов в один 50 mlодноразовый шприц  18 мл (продукты должны быть стерильны 5 лет со дня стерилизации). Все Люэровские соединения типа гнездо и штекер соответствуют нормам: Вся продукция является без фталатов  смягчителей и латекса. Вся упаковка без латекса. Педиатрическая дозировочная система, это 4х - ходовый набор с зажимами предназначен для приготовления т. е.: дозирования, перелива и смешивания инфузионных растворов внутривенного парентерального питания в закрытой системе.</t>
  </si>
  <si>
    <t>Изделие предназначено для введения особо маленьких объемов до 5 мл. как электролитов, микроэлементов в закрытой системе. Изделие используется со всеми дозировочными системами аппаратов МедиМикс мини и МедиМикс плюс.Изделие стерильное и одноразового пользования. В изделии нет латекса и фталатныхсмягчителей DEHP. Упаковка без латекса и ПВХ.</t>
  </si>
  <si>
    <t xml:space="preserve">Светостойкая соединительная линия между мешком и шприцевым насосом с автоматическим дозировочным клапаном. Изделие состоит из следующих частей и материалов: Люэровское соединение типа штекер; вмонтированный дозировочный клапан .Светостойкая соединительная трубочка размером не менее 3,0 x 0,55.3ажим. 3ащитный колпачок.Защитный, короткий плотный колпачок. Все Люэровские соединения типа гнездо и штекер соответствуют нормам. Вся продукция должна являться без фталатов, смягчителей и латекса.Вся упаковка без латекса. Изделие предназначено для соединения инфузионного мешка со шприцом шприцевого насоса. Вмонтированный обратный дозировочный клапан предотвращает неконтролируемое поднимание раствора обратно. Люэровские соединения с защитными колпачками. Люэровское соединение типа штекер (в верхней части линии) соединяется с люэровским соединением инфузионного мешка типа гнездо.  </t>
  </si>
  <si>
    <t xml:space="preserve">Инфузионные мешки с 3 трубками с ЛюэрЛок соединением по середине светозащи-щенные (желтые) :MFL 662 (250 мл) </t>
  </si>
  <si>
    <t>Светоустойчивый инфузионный мешок 250 мл. с ЛюэрЛок соединением. Изделие состоит из следующих частей и материалов: мешок из Фольги 220 x (0,35 x 2) желтого цвета из этил винилацетата, EVA 2 соединительная трубочки 6,3 x 8 4 cm, желтого цвета. ( левая и правая сторона мешка) PE/PU. Инъекционная часть с защитным от поломок колпачком, соединение с более широким переходом (правая сторона) PC. Трубочка с мембраной для прокалывания иглой спайком PVC Зажим PP. Соединительная трубочка 6,3 x 8 11 cm, желтого цвета (в середине) PE/PU ЛюэрЛок зажимное соединение типа гнездо (средняя трубочка) для мешка PC Защитный, короткий плотный колпачок для ЛюэрЛок соединения PP. Тип стерилизации: Гамма лучами (продукты стерильны 5 лет со дня стерилизации). Все Люэровские соединения типа гнездо и штекер соответствуют нормам DIN EN ISO 20594: 1995 и DIN EN1707:199. Вся продукция является без фталатов, DEHP смягчителей и латекса. Вся упаковка без латекса и PVC.</t>
  </si>
  <si>
    <t>Цена</t>
  </si>
  <si>
    <t xml:space="preserve">Наименование </t>
  </si>
  <si>
    <t>Технические и качественные характеристики</t>
  </si>
  <si>
    <t>Сумма</t>
  </si>
  <si>
    <r>
      <t xml:space="preserve">Аппарат для дозирования и смешивания инфузионных растворов в закрытой системе в стерильных условиях </t>
    </r>
    <r>
      <rPr>
        <b/>
        <sz val="10"/>
        <color rgb="FF222222"/>
        <rFont val="Times New Roman"/>
        <family val="1"/>
        <charset val="204"/>
      </rPr>
      <t>MediMixmini</t>
    </r>
    <r>
      <rPr>
        <b/>
        <sz val="10"/>
        <color rgb="FF333333"/>
        <rFont val="Times New Roman"/>
        <family val="1"/>
        <charset val="204"/>
      </rPr>
      <t> ®</t>
    </r>
    <r>
      <rPr>
        <b/>
        <sz val="10"/>
        <color rgb="FF222222"/>
        <rFont val="Times New Roman"/>
        <family val="1"/>
        <charset val="204"/>
      </rPr>
      <t> MF 4010"</t>
    </r>
  </si>
  <si>
    <t xml:space="preserve">Настоящий аппарат для дозирования и приготовления растворов MediMixmini
предназначен для приготовления и дозирования смешанных инфузионных
растворов.
Базовым элементом аппарата является приводной механизм, управляемый
микропроцессором. С его помощью можно герметично дозировать жидкие
препараты и растворы в инфузионные мешки или флаконы или переливать
препараты и растворы. Необходимое количество препарата (от 5 до 9999 мл)
отмеряется с помощью шприца: препарат поступает в шприц из одной или
нескольких исходных емкостей и переливается в рабочую емкость. Если объем
транспортируемых жидкостей превышает 10 мл, максимальная погрешность
работы аппарата составляет менее 1%.Аппарат предназначен для эксплуатации в помещениях высокой чистоты или
ламинарных боксах. Для смешивания различных видов жидких препаратов предлагаются различные
комбинированные наборы (до 4 вариантов доступа). Стержни, входящие в
состав наборов, вставляются в исходные емкости и соединяются со шприцем. При включении аппарат автоматически включает режим самотестирования.
После успешно проведенного самотестирования на дисплее высвечивается
базовый пульт управления (Схема 4).
Верхняя строка красных цифр на дисплее (DOSAGE) показывает заданную
дозировку в мл. Нижняя строка красных цифр (FILLING) показывает уже
отмеренный объем жидкости. С помощью базового пульта управления можно вывести на экран меню с информацией об аппарате, задать параметры дозирования и запустить его, а
также вызвать сервисное меню, с помощью которого можно изменить настройки
аппарата.
Применимые нормы:
DIN EN 349 : 2008-09 + поправка 1 : 2009-
01 DINENISO 12100:2011-03
DIN EN 60204-1: 2011-01 + A1 : 2009-10
DIN EN 55011 : 2011-04
DIN EN 61326-1 : 2006-10 + поправка 1 : 2008-06 + поправка 2 : 2011-
04 DIN EN 61000-3-2 : 2010-03 + поправка 1 : 2011-06
DIN EN 61000-3-3 : 2012-07
Технические параметры
Год изготовления: не позднее двадцати четырех месяцев к моменту поставки
Объем шприца: 50 мл
Макс. скорость дозирования: 220
Точность введения параметров: шаг - 1 мл, опционально шаг 0,1 мл
Рабочий диапазон: 5 – 9999 мл
Макс. погрешность: &lt; 1% при объеме дозирования более 10 мл
&lt; 3% при объеме дозирования от 5 до 10 мл
Электропитание: 100-240 В, 50/60 Гц
Потребляемая мощность: макс. 25 В/А
Размеры корпуса, шир.xглуб. x выс.: 280 x 205 x 50
Необходимая площадь, шир.xглуб. x выс.: 400 x 205 x 60
(включая полностью выдвинутый шприц)
Вес: 3,5 кг
Шумовая нагрузка: менее 60 дБA
Допустимая температура эксплуатации: от +10 до +40°C
Допустимая температура хранения: от 0 до +60°C
Допустимая влажность воздуха: от 20 до 90%
</t>
  </si>
  <si>
    <t>Ед.изм</t>
  </si>
  <si>
    <t>Кол-во</t>
  </si>
  <si>
    <t>шт</t>
  </si>
  <si>
    <t>Дозировочная система для MediMixmini® 4-канальная (шприц тип "Codan") MF 4014 C</t>
  </si>
  <si>
    <t xml:space="preserve"> Коннектор тип "T" MF 4701</t>
  </si>
  <si>
    <t xml:space="preserve"> Светозащищенная система для перелива с обратными клапанами  MF L516</t>
  </si>
  <si>
    <t>Приложение №1</t>
  </si>
  <si>
    <t xml:space="preserve">№ Лота </t>
  </si>
  <si>
    <t>Коннекторы</t>
  </si>
  <si>
    <t xml:space="preserve">Изделие предназначено для долгосрочной внутривенной инфузии в закрытой системе. (ососбенно удобно применять при необходимости введения нескольких разных светочуствительных медикаментов). Имеет три светостойких канала желтого цвета с разноцветными люэровскими соединениями. Для избегания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соединений поликарбонат (макролан) отмечаются особой устойчивостью к химическим средствам. Гайка люэровского соединение типа штекер, крутится. Соединительные трубочки изготовлены из полюэритана, гибкие и эластичные, на внутренних стеночках, которых практически нет абсорбции инфузионных растворов. Коннектор оснащен с эндотоксинным фильтром. 
Микро IV. Фильтр 0,2μm (+) с патентированной „Supormembrana®” против микрочастиц; положительно заряжен - гарантирует 96 часов резистенцию к эндотоксинам и грамм отрицательным бактериям;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закупориться). Через 0,2μm (+) фильтр возможна дача антибиотиков
</t>
  </si>
  <si>
    <t>3- ходовой Коннектор с фильтром  MF1763</t>
  </si>
  <si>
    <t>Светозащищенный проводник для липидов с 1,2 мкм фильтром. MF1646</t>
  </si>
  <si>
    <t xml:space="preserve">Линия предназначена для введения липидов и светочувствительных инфузионных растворов, лекарственных веществ в закрытой системе. Светоустойчивая, особенно мягкая и эластичная соединительная линия, изготовлена из полюретана желтого цвета. особо низкая абсорбция инфузионных растворов на внутренних стеночках трубочки. 
Микро IV. фильтр 1,2μm. Фильтр с и мембраной “Supormembrana®” против микрочастиц гарантирует 24 часа резистенцию против грибка Candida albicans. Воздухозабор гарантирует абсолютно исключение проникновения воздуха в кровообращение пациента. Фильтр позиционирован в большем расстоянии от пациента. 
Люэровские замковые соединения изготовлены из устойчивого к химических веществам поликарбоната PC макролана (Makrolan)®. Резьбовая гайка люэровского соединения типа крутится, что значительно облегчает соединение и в особенности избежать дополнительных нагрузок недоношенным младенцам.
</t>
  </si>
  <si>
    <t xml:space="preserve">Изделие предназначено для долгосрочной внутривенной инфузии в закрытой системе. Имеет два прозрачных каналa с разноцветными люэровскими соединениями и один канал желтого цвета. Для избегания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соединений поликарбонат (макролан) отмечаются особой устойчивостью к химическим средствам. Гайка люэровского соединение типа штекер, крутиться. Соединительные трубочки изготовленны из полюэритана, гибкие и эластичные, на внутренних стеночках, которых практически нет абсорбции инфузионных растворов. Коннектор оснащен с эндотоксинным фильтром. Микро IV. Фильтр 0,2μm (+) с патентированной „Supormembrana®” против микрочастиц; положительно заряжен - гарантирует 96 часов резистенцию к эндотоксинам и грамм отрицательным бактериям;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закупорится). Через 0,2μm (+) фильтр возможна дача антибиотиков. 
Коннектор имеет 3 канала, два прозрачных и один светостойкий желтого
цвета, обходящий основной фильтр. Все каналы соединены в один ход мини соединением. Канал желтого цвета с обратным контрольным клапаном короткого расстояния с люэровским замковым соединением типа гнездо, и обходящий основной фильтр, предназначен для соединения с удлинительными линиями для инъекций липидов, лекарственных веществ, крови и компонентов. 
Изделие особенно удобно употреблять с гравитационным насосом, когда пациенту необходима долгосрочная инфузия с более чем 50 мл инфузионных растворов. Один из прозрачных каналов коннектора соединяется с любой капельницей̆. Оставшийся канал предназначен для дополнительных инъекций в закрытой системе. 
</t>
  </si>
  <si>
    <t>Универсальная система для ППП I MF 1781</t>
  </si>
</sst>
</file>

<file path=xl/styles.xml><?xml version="1.0" encoding="utf-8"?>
<styleSheet xmlns="http://schemas.openxmlformats.org/spreadsheetml/2006/main">
  <fonts count="8">
    <font>
      <sz val="11"/>
      <color theme="1"/>
      <name val="Calibri"/>
      <family val="2"/>
      <charset val="204"/>
      <scheme val="minor"/>
    </font>
    <font>
      <sz val="10"/>
      <color theme="1"/>
      <name val="Times New Roman"/>
      <family val="1"/>
      <charset val="204"/>
    </font>
    <font>
      <b/>
      <sz val="10"/>
      <color theme="1"/>
      <name val="Times New Roman"/>
      <family val="1"/>
      <charset val="204"/>
    </font>
    <font>
      <b/>
      <sz val="10"/>
      <color rgb="FF222222"/>
      <name val="Times New Roman"/>
      <family val="1"/>
      <charset val="204"/>
    </font>
    <font>
      <b/>
      <sz val="10"/>
      <color rgb="FF333333"/>
      <name val="Times New Roman"/>
      <family val="1"/>
      <charset val="204"/>
    </font>
    <font>
      <b/>
      <sz val="11"/>
      <color theme="1"/>
      <name val="Calibri"/>
      <family val="2"/>
      <charset val="204"/>
      <scheme val="minor"/>
    </font>
    <font>
      <b/>
      <sz val="12"/>
      <color theme="1"/>
      <name val="Times New Roman"/>
      <family val="1"/>
      <charset val="204"/>
    </font>
    <font>
      <b/>
      <sz val="10"/>
      <color rgb="FF00000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vertical="top" wrapText="1"/>
    </xf>
    <xf numFmtId="4" fontId="1" fillId="0" borderId="1" xfId="0" applyNumberFormat="1" applyFont="1" applyBorder="1" applyAlignment="1">
      <alignment horizontal="left" vertical="top" wrapText="1"/>
    </xf>
    <xf numFmtId="0" fontId="1" fillId="0" borderId="1" xfId="0" applyFont="1" applyBorder="1" applyAlignment="1">
      <alignment vertical="top" wrapText="1"/>
    </xf>
    <xf numFmtId="4" fontId="1" fillId="0" borderId="1" xfId="0" applyNumberFormat="1" applyFont="1" applyBorder="1" applyAlignment="1">
      <alignment vertical="top" wrapText="1"/>
    </xf>
    <xf numFmtId="0" fontId="2" fillId="0" borderId="2" xfId="0" applyFont="1" applyBorder="1" applyAlignment="1">
      <alignment horizontal="left" vertical="top" wrapText="1"/>
    </xf>
    <xf numFmtId="0" fontId="5" fillId="0" borderId="0" xfId="0" applyFont="1"/>
    <xf numFmtId="0" fontId="6" fillId="0" borderId="6" xfId="0" applyFont="1" applyFill="1" applyBorder="1" applyAlignment="1">
      <alignment horizontal="left" vertical="top" wrapText="1"/>
    </xf>
    <xf numFmtId="0" fontId="7" fillId="0" borderId="1" xfId="0" applyFont="1" applyBorder="1" applyAlignment="1">
      <alignment vertical="top" wrapText="1"/>
    </xf>
    <xf numFmtId="0" fontId="1" fillId="0" borderId="1" xfId="0" applyFont="1" applyBorder="1" applyAlignment="1">
      <alignment horizontal="justify" vertical="top" wrapText="1"/>
    </xf>
    <xf numFmtId="0" fontId="1" fillId="0" borderId="1" xfId="0" applyFont="1" applyFill="1" applyBorder="1" applyAlignment="1">
      <alignment vertical="top" wrapText="1"/>
    </xf>
    <xf numFmtId="4" fontId="1" fillId="0" borderId="1" xfId="0" applyNumberFormat="1" applyFont="1" applyFill="1" applyBorder="1" applyAlignment="1">
      <alignment vertical="top" wrapText="1"/>
    </xf>
    <xf numFmtId="4" fontId="1"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4" fontId="0" fillId="0" borderId="0" xfId="0" applyNumberFormat="1"/>
    <xf numFmtId="0" fontId="1" fillId="0" borderId="1" xfId="0" applyNumberFormat="1" applyFont="1" applyBorder="1" applyAlignment="1" applyProtection="1">
      <alignment horizontal="left" vertical="top" wrapText="1"/>
      <protection locked="0"/>
    </xf>
    <xf numFmtId="0" fontId="2"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NumberFormat="1" applyAlignment="1">
      <alignment vertical="top"/>
    </xf>
    <xf numFmtId="0" fontId="1" fillId="0" borderId="4" xfId="0"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3:G18"/>
  <sheetViews>
    <sheetView tabSelected="1" view="pageBreakPreview" topLeftCell="A11" zoomScale="70" zoomScaleSheetLayoutView="70" workbookViewId="0">
      <selection activeCell="G16" sqref="G16"/>
    </sheetView>
  </sheetViews>
  <sheetFormatPr defaultRowHeight="15"/>
  <cols>
    <col min="2" max="2" width="29.28515625" customWidth="1"/>
    <col min="3" max="3" width="93.85546875" customWidth="1"/>
    <col min="4" max="4" width="7.5703125" customWidth="1"/>
    <col min="5" max="5" width="8.28515625" customWidth="1"/>
    <col min="6" max="6" width="13.140625" customWidth="1"/>
    <col min="7" max="7" width="18.42578125" customWidth="1"/>
  </cols>
  <sheetData>
    <row r="3" spans="1:7">
      <c r="B3" s="8" t="s">
        <v>18</v>
      </c>
    </row>
    <row r="5" spans="1:7">
      <c r="A5" s="2" t="s">
        <v>19</v>
      </c>
      <c r="B5" s="2" t="s">
        <v>7</v>
      </c>
      <c r="C5" s="2" t="s">
        <v>8</v>
      </c>
      <c r="D5" s="7" t="s">
        <v>12</v>
      </c>
      <c r="E5" s="7" t="s">
        <v>13</v>
      </c>
      <c r="F5" s="3" t="s">
        <v>6</v>
      </c>
      <c r="G5" s="2" t="s">
        <v>9</v>
      </c>
    </row>
    <row r="6" spans="1:7" s="20" customFormat="1" ht="409.5">
      <c r="A6" s="18">
        <v>1</v>
      </c>
      <c r="B6" s="18" t="s">
        <v>10</v>
      </c>
      <c r="C6" s="17" t="s">
        <v>11</v>
      </c>
      <c r="D6" s="19" t="s">
        <v>14</v>
      </c>
      <c r="E6" s="19">
        <v>1</v>
      </c>
      <c r="F6" s="19">
        <v>2800000</v>
      </c>
      <c r="G6" s="19">
        <f>SUM(E6*F6)</f>
        <v>2800000</v>
      </c>
    </row>
    <row r="7" spans="1:7" ht="39.75" customHeight="1">
      <c r="A7" s="22" t="s">
        <v>0</v>
      </c>
      <c r="B7" s="23"/>
      <c r="C7" s="23"/>
      <c r="D7" s="23"/>
      <c r="E7" s="23"/>
      <c r="F7" s="23"/>
      <c r="G7" s="24"/>
    </row>
    <row r="8" spans="1:7" ht="142.5" customHeight="1">
      <c r="A8" s="2">
        <v>2</v>
      </c>
      <c r="B8" s="2" t="s">
        <v>15</v>
      </c>
      <c r="C8" s="21" t="s">
        <v>1</v>
      </c>
      <c r="D8" s="5" t="s">
        <v>14</v>
      </c>
      <c r="E8" s="6">
        <v>400</v>
      </c>
      <c r="F8" s="6">
        <v>18231</v>
      </c>
      <c r="G8" s="4">
        <f>SUM(E8*F8)</f>
        <v>7292400</v>
      </c>
    </row>
    <row r="9" spans="1:7" ht="80.25" customHeight="1">
      <c r="A9" s="2">
        <v>3</v>
      </c>
      <c r="B9" s="2" t="s">
        <v>16</v>
      </c>
      <c r="C9" s="21" t="s">
        <v>2</v>
      </c>
      <c r="D9" s="5" t="s">
        <v>14</v>
      </c>
      <c r="E9" s="6">
        <v>400</v>
      </c>
      <c r="F9" s="6">
        <v>2842</v>
      </c>
      <c r="G9" s="4">
        <f t="shared" ref="G9:G11" si="0">SUM(E9*F9)</f>
        <v>1136800</v>
      </c>
    </row>
    <row r="10" spans="1:7" ht="160.5" customHeight="1">
      <c r="A10" s="2">
        <v>4</v>
      </c>
      <c r="B10" s="2" t="s">
        <v>17</v>
      </c>
      <c r="C10" s="1" t="s">
        <v>3</v>
      </c>
      <c r="D10" s="5" t="s">
        <v>14</v>
      </c>
      <c r="E10" s="6">
        <v>1150</v>
      </c>
      <c r="F10" s="6">
        <v>5956</v>
      </c>
      <c r="G10" s="4">
        <f t="shared" si="0"/>
        <v>6849400</v>
      </c>
    </row>
    <row r="11" spans="1:7" ht="153" customHeight="1">
      <c r="A11" s="2">
        <v>5</v>
      </c>
      <c r="B11" s="2" t="s">
        <v>4</v>
      </c>
      <c r="C11" s="1" t="s">
        <v>5</v>
      </c>
      <c r="D11" s="5" t="s">
        <v>14</v>
      </c>
      <c r="E11" s="6">
        <v>3500</v>
      </c>
      <c r="F11" s="6">
        <v>3337.4</v>
      </c>
      <c r="G11" s="4">
        <f t="shared" si="0"/>
        <v>11680900</v>
      </c>
    </row>
    <row r="12" spans="1:7" ht="15.75">
      <c r="A12" s="2"/>
      <c r="B12" s="9" t="s">
        <v>20</v>
      </c>
    </row>
    <row r="13" spans="1:7" ht="175.5" customHeight="1">
      <c r="A13" s="15">
        <v>6</v>
      </c>
      <c r="B13" s="10" t="s">
        <v>22</v>
      </c>
      <c r="C13" s="1" t="s">
        <v>21</v>
      </c>
      <c r="D13" s="12" t="s">
        <v>14</v>
      </c>
      <c r="E13" s="13">
        <v>600</v>
      </c>
      <c r="F13" s="13">
        <v>9297</v>
      </c>
      <c r="G13" s="14">
        <f>E13*F13</f>
        <v>5578200</v>
      </c>
    </row>
    <row r="14" spans="1:7" ht="147" customHeight="1">
      <c r="A14" s="15">
        <v>7</v>
      </c>
      <c r="B14" s="15" t="s">
        <v>23</v>
      </c>
      <c r="C14" s="1" t="s">
        <v>24</v>
      </c>
      <c r="D14" s="12" t="s">
        <v>14</v>
      </c>
      <c r="E14" s="13">
        <v>600</v>
      </c>
      <c r="F14" s="13">
        <v>3918</v>
      </c>
      <c r="G14" s="14">
        <f>E14*F14</f>
        <v>2350800</v>
      </c>
    </row>
    <row r="15" spans="1:7" ht="279" customHeight="1">
      <c r="A15" s="15">
        <v>8</v>
      </c>
      <c r="B15" s="15" t="s">
        <v>26</v>
      </c>
      <c r="C15" s="11" t="s">
        <v>25</v>
      </c>
      <c r="D15" s="12" t="s">
        <v>14</v>
      </c>
      <c r="E15" s="13">
        <v>100</v>
      </c>
      <c r="F15" s="13">
        <v>8161</v>
      </c>
      <c r="G15" s="14">
        <f>E15*F15</f>
        <v>816100</v>
      </c>
    </row>
    <row r="16" spans="1:7">
      <c r="G16" s="16">
        <f>SUM(G15+G14+G13+G11+G10+G9+G8+G6)</f>
        <v>38504600</v>
      </c>
    </row>
    <row r="18" spans="7:7">
      <c r="G18" s="16"/>
    </row>
  </sheetData>
  <mergeCells count="1">
    <mergeCell ref="A7:G7"/>
  </mergeCells>
  <pageMargins left="0.7" right="0.7" top="0.75" bottom="0.75" header="0.3" footer="0.3"/>
  <pageSetup paperSize="9" scale="46" orientation="portrait" horizontalDpi="180" verticalDpi="180" r:id="rId1"/>
  <rowBreaks count="1" manualBreakCount="1">
    <brk id="12"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2019-04-10T03:06:35Z</dcterms:modified>
</cp:coreProperties>
</file>